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05" windowWidth="11340" windowHeight="8535"/>
  </bookViews>
  <sheets>
    <sheet name="Лист1" sheetId="1" r:id="rId1"/>
  </sheets>
  <definedNames>
    <definedName name="_xlnm._FilterDatabase" localSheetId="0" hidden="1">Лист1!$A$6:$K$52</definedName>
    <definedName name="_xlnm.Print_Titles" localSheetId="0">Лист1!$7:$7</definedName>
    <definedName name="_xlnm.Print_Area" localSheetId="0">Лист1!$A$1:$K$59</definedName>
  </definedNames>
  <calcPr calcId="125725" fullPrecision="0"/>
</workbook>
</file>

<file path=xl/calcChain.xml><?xml version="1.0" encoding="utf-8"?>
<calcChain xmlns="http://schemas.openxmlformats.org/spreadsheetml/2006/main">
  <c r="G8" i="1"/>
  <c r="H8"/>
  <c r="F8"/>
  <c r="J8"/>
  <c r="I59" l="1"/>
  <c r="I11"/>
  <c r="I12"/>
  <c r="I14"/>
  <c r="I15"/>
  <c r="I16"/>
  <c r="I17"/>
  <c r="I18"/>
  <c r="I19"/>
  <c r="I20"/>
  <c r="I21"/>
  <c r="I23"/>
  <c r="I24"/>
  <c r="I25"/>
  <c r="I27"/>
  <c r="I28"/>
  <c r="I30"/>
  <c r="I31"/>
  <c r="I32"/>
  <c r="I34"/>
  <c r="I35"/>
  <c r="I36"/>
  <c r="I38"/>
  <c r="I39"/>
  <c r="I40"/>
  <c r="I41"/>
  <c r="I42"/>
  <c r="I43"/>
  <c r="I44"/>
  <c r="I46"/>
  <c r="I47"/>
  <c r="I48"/>
  <c r="I49"/>
  <c r="I51"/>
  <c r="I52"/>
  <c r="I53"/>
  <c r="I54"/>
  <c r="I55"/>
  <c r="I56"/>
  <c r="I57"/>
  <c r="I58"/>
  <c r="I10"/>
  <c r="K8"/>
  <c r="I8" l="1"/>
</calcChain>
</file>

<file path=xl/sharedStrings.xml><?xml version="1.0" encoding="utf-8"?>
<sst xmlns="http://schemas.openxmlformats.org/spreadsheetml/2006/main" count="113" uniqueCount="97">
  <si>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</si>
  <si>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</si>
  <si>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</si>
  <si>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</si>
  <si>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</si>
  <si>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</si>
  <si>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</si>
  <si>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</si>
  <si>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</si>
  <si>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</si>
  <si>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</si>
  <si>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</si>
  <si>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Муниципальный район "Карымский район"</t>
  </si>
  <si>
    <t>4.</t>
  </si>
  <si>
    <t>5.</t>
  </si>
  <si>
    <t>6.</t>
  </si>
  <si>
    <t>Муниципальный район "Ононский район"</t>
  </si>
  <si>
    <t>7.</t>
  </si>
  <si>
    <t>Муниципальный район "Сретенский район"</t>
  </si>
  <si>
    <t>8.</t>
  </si>
  <si>
    <t>9.</t>
  </si>
  <si>
    <t>10.</t>
  </si>
  <si>
    <t>11.</t>
  </si>
  <si>
    <t>12.</t>
  </si>
  <si>
    <t>13.</t>
  </si>
  <si>
    <t>Муниципальный район "Агинский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</si>
  <si>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</si>
  <si>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</si>
  <si>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</si>
  <si>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14.</t>
  </si>
  <si>
    <t>15.</t>
  </si>
  <si>
    <t>16.</t>
  </si>
  <si>
    <t>17.</t>
  </si>
  <si>
    <t>Муниципальный район "Хилокский район"</t>
  </si>
  <si>
    <t>18.</t>
  </si>
  <si>
    <t>19.</t>
  </si>
  <si>
    <t>20.</t>
  </si>
  <si>
    <t>21.</t>
  </si>
  <si>
    <t>Муниципальный район "Борзинский район",</t>
  </si>
  <si>
    <t>в том числе по поселениям:</t>
  </si>
  <si>
    <t>Городское поселение "Борзинское"</t>
  </si>
  <si>
    <t>Муниципальный район "Забайкальский район"</t>
  </si>
  <si>
    <t>Муниципальный район "Город Краснокаменск и Краснокаменский район",</t>
  </si>
  <si>
    <t>Городское поселение "Город Краснокаменск"</t>
  </si>
  <si>
    <t>Муниципальный район "Могочинский район",</t>
  </si>
  <si>
    <t>Городское поселение "Могочинское"</t>
  </si>
  <si>
    <t>Муниципальный район "Нерчинский район",</t>
  </si>
  <si>
    <t>Городское поселение "Нерчинское"</t>
  </si>
  <si>
    <t>Муниципальный район "Оловяннинский район",</t>
  </si>
  <si>
    <t>14.1.</t>
  </si>
  <si>
    <t>Городское поселение "Оловяннинское"</t>
  </si>
  <si>
    <t>Муниципальный район "Петровск-Забайкальский район"</t>
  </si>
  <si>
    <t>Муниципальный район "Чернышевский район",</t>
  </si>
  <si>
    <t>Городское поселение "Чернышевское"</t>
  </si>
  <si>
    <t>Муниципальный район "Шилкинский район",</t>
  </si>
  <si>
    <t>Городское поселение "Первомайское"</t>
  </si>
  <si>
    <t>Городское поселение "Шилкинское"</t>
  </si>
  <si>
    <t>22.</t>
  </si>
  <si>
    <t>Каларский муниципальный округ</t>
  </si>
  <si>
    <t>23.</t>
  </si>
  <si>
    <t>Городской округ "Поселок Агинское"</t>
  </si>
  <si>
    <t>24.</t>
  </si>
  <si>
    <t>Городской округ "Город Петровск-Забайкальский"</t>
  </si>
  <si>
    <t>25.</t>
  </si>
  <si>
    <t>Городской округ "Город Чита"</t>
  </si>
  <si>
    <t>Наименование 
муниципальных образований</t>
  </si>
  <si>
    <t>Муниципальный район "Кыринский район"</t>
  </si>
  <si>
    <t>13.1.</t>
  </si>
  <si>
    <t>Муниципальный район "Улетовский район"</t>
  </si>
  <si>
    <t>22.1.</t>
  </si>
  <si>
    <t>Городское поселение "Аксеново-Зиловское"</t>
  </si>
  <si>
    <t>22.2.</t>
  </si>
  <si>
    <t>26.</t>
  </si>
  <si>
    <t>27.</t>
  </si>
  <si>
    <t>3.1.</t>
  </si>
  <si>
    <t>3.2.</t>
  </si>
  <si>
    <t>Городское поселение "Шерловогорское"</t>
  </si>
  <si>
    <t>Муниципальный район "Газимуро-Заводский район"</t>
  </si>
  <si>
    <t>9.1.</t>
  </si>
  <si>
    <t>Муниципальный район "Могойтуйский район",</t>
  </si>
  <si>
    <t>11.1.</t>
  </si>
  <si>
    <t>Городское поселение "Могойтуй"</t>
  </si>
  <si>
    <t>12.1.</t>
  </si>
  <si>
    <t>Городское поселение "Амазарское"</t>
  </si>
  <si>
    <t>12.2.</t>
  </si>
  <si>
    <t>13.2.</t>
  </si>
  <si>
    <t>Городское поселение "Приисковское"</t>
  </si>
  <si>
    <t>20.1.</t>
  </si>
  <si>
    <t>20.2.</t>
  </si>
  <si>
    <t>Муниципальный район "Читинский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</si>
  <si>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</si>
  <si>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</si>
  <si>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</si>
  <si>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28.</t>
  </si>
  <si>
    <t>29.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</si>
  <si>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</si>
  <si>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 xml:space="preserve">10 (таблица 4).  Отчет об исполнении распределенных субсидий бюджетам муниципальных образований Забайкальского края на реализацию мероприятий по предоставлению молодым семьям социальных выплат на приобретение жилья или строительство индивидуального жилого дома               в 2022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</si>
</sst>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2">
      <alignment horizontal="left" vertical="top" wrapText="1"/>
    </xf>
    <xf numFmtId="165" fontId="4" fillId="0" borderId="2">
      <alignment horizontal="right" vertical="top" shrinkToFit="1"/>
    </xf>
  </cellStyleXfs>
  <cellXfs count="25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 vertical="top" wrapText="1"/>
    </xf>
    <xf numFmtId="164" fontId="2" fillId="0" borderId="0" xfId="0" applyNumberFormat="1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2" fillId="0" borderId="0" xfId="0" applyFont="1" applyBorder="1"/>
    <xf numFmtId="165" fontId="7" fillId="0" borderId="0" xfId="0" applyNumberFormat="1" applyFont="1" applyBorder="1"/>
    <xf numFmtId="165" fontId="7" fillId="0" borderId="0" xfId="0" applyNumberFormat="1" applyFont="1" applyBorder="1" applyAlignment="1">
      <alignment horizontal="right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164" fontId="3" fillId="2" borderId="1" xfId="0" applyNumberFormat="1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wrapText="1"/>
    </xf>
  </cellXfs>
  <cellStyles count="3">
    <cellStyle name="st18" xfId="2"/>
    <cellStyle name="xl2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9"/>
  <sheetViews>
    <sheetView tabSelected="1" view="pageBreakPreview" zoomScale="90" zoomScaleNormal="75" zoomScaleSheetLayoutView="90" workbookViewId="0">
      <selection activeCell="P4" sqref="P4"/>
    </sheetView>
  </sheetViews>
  <sheetFormatPr defaultRowHeight="12.75"/>
  <cols>
    <col min="1" max="1" width="5.710937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" width="9.140625" style="1"/>
    <col min="17" max="17" width="12.7109375" style="1" customWidth="1"/>
    <col min="18" max="18" width="17.85546875" style="1" customWidth="1"/>
    <col min="19" max="19" width="16.42578125" style="1" customWidth="1"/>
    <col min="20" max="16384" width="9.140625" style="1"/>
  </cols>
  <sheetData>
    <row r="1" spans="1:20" ht="50.25" customHeight="1">
      <c r="A1" s="18" t="s">
        <v>96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20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0" ht="18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5</v>
      </c>
    </row>
    <row r="4" spans="1:20" ht="69.95" customHeight="1">
      <c r="A4" s="20" t="s">
        <v>0</v>
      </c>
      <c r="B4" s="20" t="s">
        <v>65</v>
      </c>
      <c r="C4" s="20" t="s">
        <v>95</v>
      </c>
      <c r="D4" s="20"/>
      <c r="E4" s="20"/>
      <c r="F4" s="20" t="s">
        <v>4</v>
      </c>
      <c r="G4" s="20"/>
      <c r="H4" s="20"/>
      <c r="I4" s="20" t="s">
        <v>1</v>
      </c>
      <c r="J4" s="20"/>
      <c r="K4" s="20"/>
    </row>
    <row r="5" spans="1:20" ht="15" customHeight="1">
      <c r="A5" s="20"/>
      <c r="B5" s="20"/>
      <c r="C5" s="20" t="s">
        <v>8</v>
      </c>
      <c r="D5" s="20" t="s">
        <v>2</v>
      </c>
      <c r="E5" s="20"/>
      <c r="F5" s="20" t="s">
        <v>8</v>
      </c>
      <c r="G5" s="20" t="s">
        <v>2</v>
      </c>
      <c r="H5" s="20"/>
      <c r="I5" s="20" t="s">
        <v>8</v>
      </c>
      <c r="J5" s="20" t="s">
        <v>2</v>
      </c>
      <c r="K5" s="20"/>
    </row>
    <row r="6" spans="1:20" ht="48" customHeight="1">
      <c r="A6" s="20"/>
      <c r="B6" s="20"/>
      <c r="C6" s="20"/>
      <c r="D6" s="10" t="s">
        <v>9</v>
      </c>
      <c r="E6" s="10" t="s">
        <v>10</v>
      </c>
      <c r="F6" s="20"/>
      <c r="G6" s="10" t="s">
        <v>9</v>
      </c>
      <c r="H6" s="10" t="s">
        <v>10</v>
      </c>
      <c r="I6" s="20"/>
      <c r="J6" s="10" t="s">
        <v>9</v>
      </c>
      <c r="K6" s="10" t="s">
        <v>10</v>
      </c>
      <c r="Q6" s="12"/>
      <c r="R6" s="12"/>
      <c r="S6" s="12"/>
      <c r="T6" s="12"/>
    </row>
    <row r="7" spans="1:20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Q7" s="12"/>
      <c r="R7" s="12"/>
      <c r="S7" s="12"/>
      <c r="T7" s="12"/>
    </row>
    <row r="8" spans="1:20" ht="18" customHeight="1">
      <c r="A8" s="7"/>
      <c r="B8" s="7" t="s">
        <v>3</v>
      </c>
      <c r="C8" s="21">
        <v>191989.9</v>
      </c>
      <c r="D8" s="21">
        <v>174710.8</v>
      </c>
      <c r="E8" s="21">
        <v>17279.099999999999</v>
      </c>
      <c r="F8" s="21">
        <f>F10+F11+F12+F16+F17+F18+F19+F20+F21+F24+F25+F28+F32+F36+F39+F40+F41+F42+F43+F44+F48+F49+F53+F54+F55+F56+F57+F58+F59</f>
        <v>191989.9</v>
      </c>
      <c r="G8" s="21">
        <f t="shared" ref="G8:H8" si="0">G10+G11+G12+G16+G17+G18+G19+G20+G21+G24+G25+G28+G32+G36+G39+G40+G41+G42+G43+G44+G48+G49+G53+G54+G55+G56+G57+G58+G59</f>
        <v>174710.8</v>
      </c>
      <c r="H8" s="21">
        <f t="shared" si="0"/>
        <v>17279.099999999999</v>
      </c>
      <c r="I8" s="21">
        <f>I10+I11+I12+I16+I17+I18+I19+I20+I21+I24+I25+I28+I32+I36+I39+I40+I41+I42+I43+I44+I48+I49+I53+I54+I55+I56+I57+I58+I59</f>
        <v>191985</v>
      </c>
      <c r="J8" s="21">
        <f>J10+J11+J12+J16+J17+J18+J19+J20+J21+J24+J25+J28+J32+J36+J39+J40+J41+J42+J43+J44+J48+J49+J53+J54+J55+J56+J57+J58+J59</f>
        <v>174706.3</v>
      </c>
      <c r="K8" s="21">
        <f>K10+K11+K12+K16+K17+K18+K19+K20+K21+K24+K25+K28+K32+K36+K39+K40+K41+K42+K43+K44+K48+K49+K53+K54+K55+K56+K57+K58+K59</f>
        <v>17278.7</v>
      </c>
      <c r="L8" s="6"/>
      <c r="Q8" s="13"/>
      <c r="R8" s="14"/>
      <c r="S8" s="14"/>
      <c r="T8" s="12"/>
    </row>
    <row r="9" spans="1:20" ht="18" customHeight="1">
      <c r="A9" s="7"/>
      <c r="B9" s="7" t="s">
        <v>2</v>
      </c>
      <c r="C9" s="22"/>
      <c r="D9" s="22"/>
      <c r="E9" s="22"/>
      <c r="F9" s="22"/>
      <c r="G9" s="22"/>
      <c r="H9" s="22"/>
      <c r="I9" s="22"/>
      <c r="J9" s="22"/>
      <c r="K9" s="22"/>
      <c r="L9" s="6"/>
      <c r="Q9" s="12"/>
      <c r="R9" s="12"/>
      <c r="S9" s="12"/>
      <c r="T9" s="12"/>
    </row>
    <row r="10" spans="1:20" ht="31.5">
      <c r="A10" s="8" t="s">
        <v>6</v>
      </c>
      <c r="B10" s="7" t="s">
        <v>25</v>
      </c>
      <c r="C10" s="21">
        <v>17859.8</v>
      </c>
      <c r="D10" s="21">
        <v>16252.4</v>
      </c>
      <c r="E10" s="21">
        <v>1607.4</v>
      </c>
      <c r="F10" s="21">
        <v>17859.8</v>
      </c>
      <c r="G10" s="21">
        <v>16252.4</v>
      </c>
      <c r="H10" s="21">
        <v>1607.4</v>
      </c>
      <c r="I10" s="21">
        <f>J10+K10</f>
        <v>17859.8</v>
      </c>
      <c r="J10" s="21">
        <v>16252.4</v>
      </c>
      <c r="K10" s="21">
        <v>1607.4</v>
      </c>
      <c r="L10" s="6"/>
      <c r="Q10" s="12"/>
      <c r="R10" s="12"/>
      <c r="S10" s="12"/>
      <c r="T10" s="12"/>
    </row>
    <row r="11" spans="1:20" ht="31.5">
      <c r="A11" s="8" t="s">
        <v>7</v>
      </c>
      <c r="B11" s="7" t="s">
        <v>26</v>
      </c>
      <c r="C11" s="21">
        <v>751.2</v>
      </c>
      <c r="D11" s="21">
        <v>683.6</v>
      </c>
      <c r="E11" s="21">
        <v>67.599999999999994</v>
      </c>
      <c r="F11" s="21">
        <v>751.2</v>
      </c>
      <c r="G11" s="21">
        <v>683.6</v>
      </c>
      <c r="H11" s="21">
        <v>67.599999999999994</v>
      </c>
      <c r="I11" s="21">
        <f t="shared" ref="I11:I58" si="1">J11+K11</f>
        <v>751.2</v>
      </c>
      <c r="J11" s="21">
        <v>683.6</v>
      </c>
      <c r="K11" s="21">
        <v>67.599999999999994</v>
      </c>
      <c r="L11" s="6"/>
      <c r="Q11" s="12"/>
      <c r="R11" s="12"/>
      <c r="S11" s="12"/>
      <c r="T11" s="12"/>
    </row>
    <row r="12" spans="1:20" ht="31.5">
      <c r="A12" s="8" t="s">
        <v>11</v>
      </c>
      <c r="B12" s="7" t="s">
        <v>38</v>
      </c>
      <c r="C12" s="21">
        <v>7523.1</v>
      </c>
      <c r="D12" s="21">
        <v>6846</v>
      </c>
      <c r="E12" s="21">
        <v>677.1</v>
      </c>
      <c r="F12" s="21">
        <v>7523.1</v>
      </c>
      <c r="G12" s="21">
        <v>6846</v>
      </c>
      <c r="H12" s="21">
        <v>677.1</v>
      </c>
      <c r="I12" s="21">
        <f t="shared" si="1"/>
        <v>7523.1</v>
      </c>
      <c r="J12" s="21">
        <v>6846</v>
      </c>
      <c r="K12" s="21">
        <v>677.1</v>
      </c>
      <c r="L12" s="6"/>
      <c r="R12" s="11"/>
    </row>
    <row r="13" spans="1:20" ht="18" customHeight="1">
      <c r="A13" s="9"/>
      <c r="B13" s="7" t="s">
        <v>39</v>
      </c>
      <c r="C13" s="22"/>
      <c r="D13" s="22"/>
      <c r="E13" s="22"/>
      <c r="F13" s="22"/>
      <c r="G13" s="22"/>
      <c r="H13" s="22"/>
      <c r="I13" s="21"/>
      <c r="J13" s="22"/>
      <c r="K13" s="22"/>
      <c r="L13" s="6"/>
    </row>
    <row r="14" spans="1:20" ht="31.5">
      <c r="A14" s="8" t="s">
        <v>74</v>
      </c>
      <c r="B14" s="7" t="s">
        <v>40</v>
      </c>
      <c r="C14" s="21">
        <v>7136</v>
      </c>
      <c r="D14" s="21">
        <v>6493.7</v>
      </c>
      <c r="E14" s="21">
        <v>642.29999999999995</v>
      </c>
      <c r="F14" s="21">
        <v>7136</v>
      </c>
      <c r="G14" s="21">
        <v>6493.7</v>
      </c>
      <c r="H14" s="21">
        <v>642.29999999999995</v>
      </c>
      <c r="I14" s="21">
        <f t="shared" si="1"/>
        <v>7136</v>
      </c>
      <c r="J14" s="21">
        <v>6493.7</v>
      </c>
      <c r="K14" s="21">
        <v>642.29999999999995</v>
      </c>
      <c r="L14" s="6"/>
    </row>
    <row r="15" spans="1:20" ht="31.5">
      <c r="A15" s="8" t="s">
        <v>75</v>
      </c>
      <c r="B15" s="7" t="s">
        <v>76</v>
      </c>
      <c r="C15" s="21">
        <v>387.1</v>
      </c>
      <c r="D15" s="21">
        <v>352.3</v>
      </c>
      <c r="E15" s="21">
        <v>34.799999999999997</v>
      </c>
      <c r="F15" s="21">
        <v>387.1</v>
      </c>
      <c r="G15" s="21">
        <v>352.3</v>
      </c>
      <c r="H15" s="21">
        <v>34.799999999999997</v>
      </c>
      <c r="I15" s="21">
        <f t="shared" si="1"/>
        <v>387.1</v>
      </c>
      <c r="J15" s="21">
        <v>352.3</v>
      </c>
      <c r="K15" s="21">
        <v>34.799999999999997</v>
      </c>
      <c r="L15" s="6"/>
    </row>
    <row r="16" spans="1:20" ht="31.5">
      <c r="A16" s="8" t="s">
        <v>13</v>
      </c>
      <c r="B16" s="7" t="s">
        <v>77</v>
      </c>
      <c r="C16" s="21">
        <v>2115</v>
      </c>
      <c r="D16" s="21">
        <v>1924.7</v>
      </c>
      <c r="E16" s="21">
        <v>190.3</v>
      </c>
      <c r="F16" s="21">
        <v>2115</v>
      </c>
      <c r="G16" s="21">
        <v>1924.7</v>
      </c>
      <c r="H16" s="21">
        <v>190.3</v>
      </c>
      <c r="I16" s="21">
        <f t="shared" si="1"/>
        <v>2115</v>
      </c>
      <c r="J16" s="21">
        <v>1924.7</v>
      </c>
      <c r="K16" s="21">
        <v>190.3</v>
      </c>
      <c r="L16" s="6"/>
    </row>
    <row r="17" spans="1:14" ht="31.5">
      <c r="A17" s="8" t="s">
        <v>14</v>
      </c>
      <c r="B17" s="7" t="s">
        <v>27</v>
      </c>
      <c r="C17" s="21">
        <v>3944.6</v>
      </c>
      <c r="D17" s="21">
        <v>3589.6</v>
      </c>
      <c r="E17" s="21">
        <v>355</v>
      </c>
      <c r="F17" s="21">
        <v>3944.6</v>
      </c>
      <c r="G17" s="21">
        <v>3589.6</v>
      </c>
      <c r="H17" s="21">
        <v>355</v>
      </c>
      <c r="I17" s="21">
        <f t="shared" si="1"/>
        <v>3944.6</v>
      </c>
      <c r="J17" s="21">
        <v>3589.6</v>
      </c>
      <c r="K17" s="21">
        <v>355</v>
      </c>
      <c r="L17" s="6"/>
    </row>
    <row r="18" spans="1:14" ht="31.5">
      <c r="A18" s="8" t="s">
        <v>15</v>
      </c>
      <c r="B18" s="7" t="s">
        <v>41</v>
      </c>
      <c r="C18" s="21">
        <v>2677.5</v>
      </c>
      <c r="D18" s="21">
        <v>2436.5</v>
      </c>
      <c r="E18" s="21">
        <v>241</v>
      </c>
      <c r="F18" s="21">
        <v>2677.5</v>
      </c>
      <c r="G18" s="21">
        <v>2436.5</v>
      </c>
      <c r="H18" s="21">
        <v>241</v>
      </c>
      <c r="I18" s="21">
        <f t="shared" si="1"/>
        <v>2677.5</v>
      </c>
      <c r="J18" s="21">
        <v>2436.5</v>
      </c>
      <c r="K18" s="21">
        <v>241</v>
      </c>
      <c r="L18" s="6"/>
    </row>
    <row r="19" spans="1:14" ht="31.5">
      <c r="A19" s="8" t="s">
        <v>17</v>
      </c>
      <c r="B19" s="7" t="s">
        <v>28</v>
      </c>
      <c r="C19" s="21">
        <v>1090</v>
      </c>
      <c r="D19" s="21">
        <v>991.9</v>
      </c>
      <c r="E19" s="21">
        <v>98.1</v>
      </c>
      <c r="F19" s="21">
        <v>1090</v>
      </c>
      <c r="G19" s="21">
        <v>991.9</v>
      </c>
      <c r="H19" s="21">
        <v>98.1</v>
      </c>
      <c r="I19" s="21">
        <f t="shared" si="1"/>
        <v>1090</v>
      </c>
      <c r="J19" s="21">
        <v>991.9</v>
      </c>
      <c r="K19" s="21">
        <v>98.1</v>
      </c>
      <c r="L19" s="6"/>
    </row>
    <row r="20" spans="1:14" ht="31.5">
      <c r="A20" s="8" t="s">
        <v>19</v>
      </c>
      <c r="B20" s="7" t="s">
        <v>12</v>
      </c>
      <c r="C20" s="21">
        <v>7712.3</v>
      </c>
      <c r="D20" s="21">
        <v>7018.2</v>
      </c>
      <c r="E20" s="21">
        <v>694.1</v>
      </c>
      <c r="F20" s="21">
        <v>7712.3</v>
      </c>
      <c r="G20" s="21">
        <v>7018.2</v>
      </c>
      <c r="H20" s="21">
        <v>694.1</v>
      </c>
      <c r="I20" s="21">
        <f t="shared" si="1"/>
        <v>7712.3</v>
      </c>
      <c r="J20" s="21">
        <v>7018.2</v>
      </c>
      <c r="K20" s="21">
        <v>694.1</v>
      </c>
      <c r="L20" s="6"/>
    </row>
    <row r="21" spans="1:14" ht="47.25">
      <c r="A21" s="8" t="s">
        <v>20</v>
      </c>
      <c r="B21" s="7" t="s">
        <v>42</v>
      </c>
      <c r="C21" s="21">
        <v>11273.2</v>
      </c>
      <c r="D21" s="21">
        <v>10258.6</v>
      </c>
      <c r="E21" s="21">
        <v>1014.6</v>
      </c>
      <c r="F21" s="21">
        <v>11273.2</v>
      </c>
      <c r="G21" s="21">
        <v>10258.6</v>
      </c>
      <c r="H21" s="21">
        <v>1014.6</v>
      </c>
      <c r="I21" s="21">
        <f t="shared" si="1"/>
        <v>11273.2</v>
      </c>
      <c r="J21" s="21">
        <v>10258.6</v>
      </c>
      <c r="K21" s="21">
        <v>1014.6</v>
      </c>
      <c r="L21" s="6"/>
    </row>
    <row r="22" spans="1:14" ht="18" customHeight="1">
      <c r="A22" s="9"/>
      <c r="B22" s="7" t="s">
        <v>39</v>
      </c>
      <c r="C22" s="22"/>
      <c r="D22" s="22"/>
      <c r="E22" s="22"/>
      <c r="F22" s="22"/>
      <c r="G22" s="22"/>
      <c r="H22" s="22"/>
      <c r="I22" s="21"/>
      <c r="J22" s="22"/>
      <c r="K22" s="22"/>
      <c r="L22" s="6"/>
    </row>
    <row r="23" spans="1:14" ht="31.5">
      <c r="A23" s="8" t="s">
        <v>78</v>
      </c>
      <c r="B23" s="7" t="s">
        <v>43</v>
      </c>
      <c r="C23" s="21">
        <v>11273.2</v>
      </c>
      <c r="D23" s="21">
        <v>10258.6</v>
      </c>
      <c r="E23" s="21">
        <v>1014.6</v>
      </c>
      <c r="F23" s="21">
        <v>11273.2</v>
      </c>
      <c r="G23" s="21">
        <v>10258.6</v>
      </c>
      <c r="H23" s="21">
        <v>1014.6</v>
      </c>
      <c r="I23" s="21">
        <f t="shared" si="1"/>
        <v>11273.2</v>
      </c>
      <c r="J23" s="21">
        <v>10258.6</v>
      </c>
      <c r="K23" s="21">
        <v>1014.6</v>
      </c>
      <c r="L23" s="6"/>
    </row>
    <row r="24" spans="1:14" ht="31.5">
      <c r="A24" s="8" t="s">
        <v>21</v>
      </c>
      <c r="B24" s="7" t="s">
        <v>66</v>
      </c>
      <c r="C24" s="21">
        <v>4682.2</v>
      </c>
      <c r="D24" s="21">
        <v>4260.8</v>
      </c>
      <c r="E24" s="21">
        <v>421.4</v>
      </c>
      <c r="F24" s="21">
        <v>4682.2</v>
      </c>
      <c r="G24" s="21">
        <v>4260.8</v>
      </c>
      <c r="H24" s="21">
        <v>421.4</v>
      </c>
      <c r="I24" s="21">
        <f t="shared" si="1"/>
        <v>4682.2</v>
      </c>
      <c r="J24" s="21">
        <v>4260.8</v>
      </c>
      <c r="K24" s="21">
        <v>421.4</v>
      </c>
      <c r="L24" s="6"/>
    </row>
    <row r="25" spans="1:14" ht="31.5">
      <c r="A25" s="8" t="s">
        <v>22</v>
      </c>
      <c r="B25" s="7" t="s">
        <v>79</v>
      </c>
      <c r="C25" s="21">
        <v>17843.2</v>
      </c>
      <c r="D25" s="21">
        <v>16237.3</v>
      </c>
      <c r="E25" s="21">
        <v>1605.9</v>
      </c>
      <c r="F25" s="21">
        <v>17843.2</v>
      </c>
      <c r="G25" s="21">
        <v>16237.3</v>
      </c>
      <c r="H25" s="21">
        <v>1605.9</v>
      </c>
      <c r="I25" s="21">
        <f t="shared" si="1"/>
        <v>17843.2</v>
      </c>
      <c r="J25" s="21">
        <v>16237.3</v>
      </c>
      <c r="K25" s="21">
        <v>1605.9</v>
      </c>
      <c r="L25" s="6"/>
      <c r="M25" s="11"/>
      <c r="N25" s="11"/>
    </row>
    <row r="26" spans="1:14" ht="18" customHeight="1">
      <c r="A26" s="9"/>
      <c r="B26" s="7" t="s">
        <v>39</v>
      </c>
      <c r="C26" s="22"/>
      <c r="D26" s="22"/>
      <c r="E26" s="22"/>
      <c r="F26" s="22"/>
      <c r="G26" s="22"/>
      <c r="H26" s="22"/>
      <c r="I26" s="21"/>
      <c r="J26" s="22"/>
      <c r="K26" s="22"/>
      <c r="L26" s="6"/>
    </row>
    <row r="27" spans="1:14" ht="18" customHeight="1">
      <c r="A27" s="8" t="s">
        <v>80</v>
      </c>
      <c r="B27" s="7" t="s">
        <v>81</v>
      </c>
      <c r="C27" s="21">
        <v>10707.5</v>
      </c>
      <c r="D27" s="21">
        <v>9743.7999999999993</v>
      </c>
      <c r="E27" s="21">
        <v>963.7</v>
      </c>
      <c r="F27" s="21">
        <v>10707.5</v>
      </c>
      <c r="G27" s="21">
        <v>9743.7999999999993</v>
      </c>
      <c r="H27" s="21">
        <v>963.7</v>
      </c>
      <c r="I27" s="21">
        <f t="shared" si="1"/>
        <v>10707.5</v>
      </c>
      <c r="J27" s="21">
        <v>9743.7999999999993</v>
      </c>
      <c r="K27" s="21">
        <v>963.7</v>
      </c>
      <c r="L27" s="6"/>
    </row>
    <row r="28" spans="1:14" ht="31.5">
      <c r="A28" s="8" t="s">
        <v>23</v>
      </c>
      <c r="B28" s="7" t="s">
        <v>44</v>
      </c>
      <c r="C28" s="21">
        <v>3940.3</v>
      </c>
      <c r="D28" s="21">
        <v>3585.7</v>
      </c>
      <c r="E28" s="21">
        <v>354.6</v>
      </c>
      <c r="F28" s="21">
        <v>3940.3</v>
      </c>
      <c r="G28" s="21">
        <v>3585.7</v>
      </c>
      <c r="H28" s="21">
        <v>354.6</v>
      </c>
      <c r="I28" s="21">
        <f t="shared" si="1"/>
        <v>3940.3</v>
      </c>
      <c r="J28" s="21">
        <v>3585.7</v>
      </c>
      <c r="K28" s="21">
        <v>354.6</v>
      </c>
      <c r="L28" s="6"/>
    </row>
    <row r="29" spans="1:14" ht="18" customHeight="1">
      <c r="A29" s="9"/>
      <c r="B29" s="7" t="s">
        <v>39</v>
      </c>
      <c r="C29" s="22"/>
      <c r="D29" s="22"/>
      <c r="E29" s="22"/>
      <c r="F29" s="22"/>
      <c r="G29" s="22"/>
      <c r="H29" s="22"/>
      <c r="I29" s="21"/>
      <c r="J29" s="22"/>
      <c r="K29" s="22"/>
      <c r="L29" s="6"/>
    </row>
    <row r="30" spans="1:14" ht="31.5">
      <c r="A30" s="8" t="s">
        <v>82</v>
      </c>
      <c r="B30" s="7" t="s">
        <v>83</v>
      </c>
      <c r="C30" s="21">
        <v>714.2</v>
      </c>
      <c r="D30" s="21">
        <v>649.9</v>
      </c>
      <c r="E30" s="21">
        <v>64.3</v>
      </c>
      <c r="F30" s="21">
        <v>714.2</v>
      </c>
      <c r="G30" s="21">
        <v>649.9</v>
      </c>
      <c r="H30" s="21">
        <v>64.3</v>
      </c>
      <c r="I30" s="21">
        <f t="shared" si="1"/>
        <v>714.2</v>
      </c>
      <c r="J30" s="21">
        <v>649.9</v>
      </c>
      <c r="K30" s="21">
        <v>64.3</v>
      </c>
      <c r="L30" s="6"/>
    </row>
    <row r="31" spans="1:14" ht="31.5">
      <c r="A31" s="8" t="s">
        <v>84</v>
      </c>
      <c r="B31" s="7" t="s">
        <v>45</v>
      </c>
      <c r="C31" s="21">
        <v>3226.1</v>
      </c>
      <c r="D31" s="21">
        <v>2935.8</v>
      </c>
      <c r="E31" s="21">
        <v>290.3</v>
      </c>
      <c r="F31" s="21">
        <v>3226.1</v>
      </c>
      <c r="G31" s="21">
        <v>2935.8</v>
      </c>
      <c r="H31" s="21">
        <v>290.3</v>
      </c>
      <c r="I31" s="21">
        <f t="shared" si="1"/>
        <v>3226.1</v>
      </c>
      <c r="J31" s="21">
        <v>2935.8</v>
      </c>
      <c r="K31" s="21">
        <v>290.3</v>
      </c>
      <c r="L31" s="6"/>
    </row>
    <row r="32" spans="1:14" ht="31.5">
      <c r="A32" s="8" t="s">
        <v>24</v>
      </c>
      <c r="B32" s="7" t="s">
        <v>46</v>
      </c>
      <c r="C32" s="21">
        <v>3223.3</v>
      </c>
      <c r="D32" s="21">
        <v>2933.2</v>
      </c>
      <c r="E32" s="21">
        <v>290.10000000000002</v>
      </c>
      <c r="F32" s="21">
        <v>3223.3</v>
      </c>
      <c r="G32" s="21">
        <v>2933.2</v>
      </c>
      <c r="H32" s="21">
        <v>290.10000000000002</v>
      </c>
      <c r="I32" s="21">
        <f t="shared" si="1"/>
        <v>3223.3</v>
      </c>
      <c r="J32" s="21">
        <v>2933.2</v>
      </c>
      <c r="K32" s="21">
        <v>290.10000000000002</v>
      </c>
      <c r="L32" s="6"/>
    </row>
    <row r="33" spans="1:13" ht="18" customHeight="1">
      <c r="A33" s="9"/>
      <c r="B33" s="7" t="s">
        <v>39</v>
      </c>
      <c r="C33" s="22"/>
      <c r="D33" s="22"/>
      <c r="E33" s="22"/>
      <c r="F33" s="22"/>
      <c r="G33" s="22"/>
      <c r="H33" s="22"/>
      <c r="I33" s="21"/>
      <c r="J33" s="22"/>
      <c r="K33" s="22"/>
      <c r="L33" s="6"/>
    </row>
    <row r="34" spans="1:13" ht="31.5">
      <c r="A34" s="8" t="s">
        <v>67</v>
      </c>
      <c r="B34" s="7" t="s">
        <v>47</v>
      </c>
      <c r="C34" s="21">
        <v>2162.1</v>
      </c>
      <c r="D34" s="21">
        <v>1967.5</v>
      </c>
      <c r="E34" s="21">
        <v>194.6</v>
      </c>
      <c r="F34" s="21">
        <v>2162.1</v>
      </c>
      <c r="G34" s="21">
        <v>1967.5</v>
      </c>
      <c r="H34" s="21">
        <v>194.6</v>
      </c>
      <c r="I34" s="21">
        <f t="shared" si="1"/>
        <v>2162.1</v>
      </c>
      <c r="J34" s="21">
        <v>1967.5</v>
      </c>
      <c r="K34" s="21">
        <v>194.6</v>
      </c>
      <c r="L34" s="6"/>
    </row>
    <row r="35" spans="1:13" ht="31.5">
      <c r="A35" s="8" t="s">
        <v>85</v>
      </c>
      <c r="B35" s="7" t="s">
        <v>86</v>
      </c>
      <c r="C35" s="21">
        <v>1061.2</v>
      </c>
      <c r="D35" s="21">
        <v>965.7</v>
      </c>
      <c r="E35" s="21">
        <v>95.5</v>
      </c>
      <c r="F35" s="21">
        <v>1061.2</v>
      </c>
      <c r="G35" s="21">
        <v>965.7</v>
      </c>
      <c r="H35" s="21">
        <v>95.5</v>
      </c>
      <c r="I35" s="21">
        <f t="shared" si="1"/>
        <v>1061.2</v>
      </c>
      <c r="J35" s="21">
        <v>965.7</v>
      </c>
      <c r="K35" s="21">
        <v>95.5</v>
      </c>
      <c r="L35" s="6"/>
    </row>
    <row r="36" spans="1:13" ht="31.5">
      <c r="A36" s="8" t="s">
        <v>29</v>
      </c>
      <c r="B36" s="7" t="s">
        <v>48</v>
      </c>
      <c r="C36" s="21">
        <v>4575.3999999999996</v>
      </c>
      <c r="D36" s="21">
        <v>4163.6000000000004</v>
      </c>
      <c r="E36" s="21">
        <v>411.8</v>
      </c>
      <c r="F36" s="21">
        <v>4575.3999999999996</v>
      </c>
      <c r="G36" s="21">
        <v>4163.6000000000004</v>
      </c>
      <c r="H36" s="21">
        <v>411.8</v>
      </c>
      <c r="I36" s="21">
        <f t="shared" si="1"/>
        <v>4575.3999999999996</v>
      </c>
      <c r="J36" s="21">
        <v>4163.6000000000004</v>
      </c>
      <c r="K36" s="21">
        <v>411.8</v>
      </c>
      <c r="L36" s="6"/>
    </row>
    <row r="37" spans="1:13" ht="18" customHeight="1">
      <c r="A37" s="9"/>
      <c r="B37" s="7" t="s">
        <v>39</v>
      </c>
      <c r="C37" s="22"/>
      <c r="D37" s="22"/>
      <c r="E37" s="22"/>
      <c r="F37" s="22"/>
      <c r="G37" s="22"/>
      <c r="H37" s="22"/>
      <c r="I37" s="21"/>
      <c r="J37" s="22"/>
      <c r="K37" s="22"/>
      <c r="L37" s="6"/>
    </row>
    <row r="38" spans="1:13" ht="31.5">
      <c r="A38" s="8" t="s">
        <v>49</v>
      </c>
      <c r="B38" s="7" t="s">
        <v>50</v>
      </c>
      <c r="C38" s="21">
        <v>4575.3999999999996</v>
      </c>
      <c r="D38" s="21">
        <v>4163.6000000000004</v>
      </c>
      <c r="E38" s="21">
        <v>411.8</v>
      </c>
      <c r="F38" s="21">
        <v>4575.3999999999996</v>
      </c>
      <c r="G38" s="21">
        <v>4163.6000000000004</v>
      </c>
      <c r="H38" s="21">
        <v>411.8</v>
      </c>
      <c r="I38" s="21">
        <f t="shared" si="1"/>
        <v>4575.3999999999996</v>
      </c>
      <c r="J38" s="21">
        <v>4163.6000000000004</v>
      </c>
      <c r="K38" s="21">
        <v>411.8</v>
      </c>
      <c r="L38" s="6"/>
    </row>
    <row r="39" spans="1:13" ht="31.5">
      <c r="A39" s="8" t="s">
        <v>30</v>
      </c>
      <c r="B39" s="7" t="s">
        <v>16</v>
      </c>
      <c r="C39" s="21">
        <v>1279</v>
      </c>
      <c r="D39" s="21">
        <v>1163.9000000000001</v>
      </c>
      <c r="E39" s="21">
        <v>115.1</v>
      </c>
      <c r="F39" s="21">
        <v>1279</v>
      </c>
      <c r="G39" s="21">
        <v>1163.9000000000001</v>
      </c>
      <c r="H39" s="21">
        <v>115.1</v>
      </c>
      <c r="I39" s="21">
        <f t="shared" si="1"/>
        <v>1279</v>
      </c>
      <c r="J39" s="21">
        <v>1163.9000000000001</v>
      </c>
      <c r="K39" s="21">
        <v>115.1</v>
      </c>
      <c r="L39" s="6"/>
    </row>
    <row r="40" spans="1:13" ht="31.5">
      <c r="A40" s="8" t="s">
        <v>31</v>
      </c>
      <c r="B40" s="7" t="s">
        <v>51</v>
      </c>
      <c r="C40" s="21">
        <v>3404.4</v>
      </c>
      <c r="D40" s="21">
        <v>3098</v>
      </c>
      <c r="E40" s="21">
        <v>306.39999999999998</v>
      </c>
      <c r="F40" s="21">
        <v>3404.4</v>
      </c>
      <c r="G40" s="21">
        <v>3098</v>
      </c>
      <c r="H40" s="21">
        <v>306.39999999999998</v>
      </c>
      <c r="I40" s="21">
        <f t="shared" si="1"/>
        <v>3404.4</v>
      </c>
      <c r="J40" s="21">
        <v>3098</v>
      </c>
      <c r="K40" s="21">
        <v>306.39999999999998</v>
      </c>
      <c r="L40" s="6"/>
    </row>
    <row r="41" spans="1:13" ht="31.5">
      <c r="A41" s="15" t="s">
        <v>32</v>
      </c>
      <c r="B41" s="16" t="s">
        <v>18</v>
      </c>
      <c r="C41" s="23">
        <v>1741.6</v>
      </c>
      <c r="D41" s="23">
        <v>1584.9</v>
      </c>
      <c r="E41" s="23">
        <v>156.69999999999999</v>
      </c>
      <c r="F41" s="23">
        <v>1741.6</v>
      </c>
      <c r="G41" s="23">
        <v>1584.9</v>
      </c>
      <c r="H41" s="23">
        <v>156.69999999999999</v>
      </c>
      <c r="I41" s="23">
        <f t="shared" si="1"/>
        <v>1737.5</v>
      </c>
      <c r="J41" s="23">
        <v>1581.1</v>
      </c>
      <c r="K41" s="23">
        <v>156.4</v>
      </c>
      <c r="L41" s="6"/>
    </row>
    <row r="42" spans="1:13" ht="31.5">
      <c r="A42" s="15" t="s">
        <v>34</v>
      </c>
      <c r="B42" s="16" t="s">
        <v>68</v>
      </c>
      <c r="C42" s="23">
        <v>627.1</v>
      </c>
      <c r="D42" s="23">
        <v>570.70000000000005</v>
      </c>
      <c r="E42" s="23">
        <v>56.4</v>
      </c>
      <c r="F42" s="23">
        <v>627.1</v>
      </c>
      <c r="G42" s="23">
        <v>570.70000000000005</v>
      </c>
      <c r="H42" s="23">
        <v>56.4</v>
      </c>
      <c r="I42" s="23">
        <f t="shared" si="1"/>
        <v>627.1</v>
      </c>
      <c r="J42" s="23">
        <v>570.70000000000005</v>
      </c>
      <c r="K42" s="23">
        <v>56.4</v>
      </c>
      <c r="L42" s="6"/>
    </row>
    <row r="43" spans="1:13" ht="31.5">
      <c r="A43" s="15" t="s">
        <v>35</v>
      </c>
      <c r="B43" s="16" t="s">
        <v>33</v>
      </c>
      <c r="C43" s="23">
        <v>968.6</v>
      </c>
      <c r="D43" s="23">
        <v>881.4</v>
      </c>
      <c r="E43" s="23">
        <v>87.2</v>
      </c>
      <c r="F43" s="23">
        <v>968.6</v>
      </c>
      <c r="G43" s="23">
        <v>881.4</v>
      </c>
      <c r="H43" s="23">
        <v>87.2</v>
      </c>
      <c r="I43" s="23">
        <f t="shared" si="1"/>
        <v>968.6</v>
      </c>
      <c r="J43" s="23">
        <v>881.4</v>
      </c>
      <c r="K43" s="23">
        <v>87.2</v>
      </c>
      <c r="L43" s="6"/>
    </row>
    <row r="44" spans="1:13" ht="31.5">
      <c r="A44" s="15" t="s">
        <v>36</v>
      </c>
      <c r="B44" s="16" t="s">
        <v>52</v>
      </c>
      <c r="C44" s="23">
        <v>8910.6</v>
      </c>
      <c r="D44" s="23">
        <v>8108.7</v>
      </c>
      <c r="E44" s="23">
        <v>801.9</v>
      </c>
      <c r="F44" s="23">
        <v>8910.6</v>
      </c>
      <c r="G44" s="23">
        <v>8108.7</v>
      </c>
      <c r="H44" s="23">
        <v>801.9</v>
      </c>
      <c r="I44" s="23">
        <f t="shared" si="1"/>
        <v>8910.6</v>
      </c>
      <c r="J44" s="23">
        <v>8108.7</v>
      </c>
      <c r="K44" s="23">
        <v>801.9</v>
      </c>
      <c r="L44" s="6"/>
      <c r="M44" s="11"/>
    </row>
    <row r="45" spans="1:13" ht="18" customHeight="1">
      <c r="A45" s="17"/>
      <c r="B45" s="16" t="s">
        <v>39</v>
      </c>
      <c r="C45" s="24"/>
      <c r="D45" s="24"/>
      <c r="E45" s="24"/>
      <c r="F45" s="24"/>
      <c r="G45" s="24"/>
      <c r="H45" s="24"/>
      <c r="I45" s="23"/>
      <c r="J45" s="24"/>
      <c r="K45" s="24"/>
      <c r="L45" s="6"/>
    </row>
    <row r="46" spans="1:13" ht="31.5">
      <c r="A46" s="15" t="s">
        <v>87</v>
      </c>
      <c r="B46" s="16" t="s">
        <v>70</v>
      </c>
      <c r="C46" s="23">
        <v>979.2</v>
      </c>
      <c r="D46" s="23">
        <v>891.1</v>
      </c>
      <c r="E46" s="23">
        <v>88.1</v>
      </c>
      <c r="F46" s="23">
        <v>979.2</v>
      </c>
      <c r="G46" s="23">
        <v>891.1</v>
      </c>
      <c r="H46" s="23">
        <v>88.1</v>
      </c>
      <c r="I46" s="23">
        <f t="shared" si="1"/>
        <v>979.2</v>
      </c>
      <c r="J46" s="23">
        <v>891.1</v>
      </c>
      <c r="K46" s="23">
        <v>88.1</v>
      </c>
      <c r="L46" s="6"/>
    </row>
    <row r="47" spans="1:13" ht="31.5">
      <c r="A47" s="15" t="s">
        <v>88</v>
      </c>
      <c r="B47" s="16" t="s">
        <v>53</v>
      </c>
      <c r="C47" s="23">
        <v>3439.3</v>
      </c>
      <c r="D47" s="23">
        <v>3129.8</v>
      </c>
      <c r="E47" s="23">
        <v>309.5</v>
      </c>
      <c r="F47" s="23">
        <v>3439.3</v>
      </c>
      <c r="G47" s="23">
        <v>3129.8</v>
      </c>
      <c r="H47" s="23">
        <v>309.5</v>
      </c>
      <c r="I47" s="23">
        <f t="shared" si="1"/>
        <v>3439.3</v>
      </c>
      <c r="J47" s="23">
        <v>3129.8</v>
      </c>
      <c r="K47" s="23">
        <v>309.5</v>
      </c>
      <c r="L47" s="6"/>
    </row>
    <row r="48" spans="1:13" ht="31.5">
      <c r="A48" s="15" t="s">
        <v>37</v>
      </c>
      <c r="B48" s="16" t="s">
        <v>89</v>
      </c>
      <c r="C48" s="23">
        <v>5585.8</v>
      </c>
      <c r="D48" s="23">
        <v>5083.1000000000004</v>
      </c>
      <c r="E48" s="23">
        <v>502.7</v>
      </c>
      <c r="F48" s="23">
        <v>5585.8</v>
      </c>
      <c r="G48" s="23">
        <v>5083.1000000000004</v>
      </c>
      <c r="H48" s="23">
        <v>502.7</v>
      </c>
      <c r="I48" s="23">
        <f t="shared" si="1"/>
        <v>5585</v>
      </c>
      <c r="J48" s="23">
        <v>5082.3999999999996</v>
      </c>
      <c r="K48" s="23">
        <v>502.6</v>
      </c>
      <c r="L48" s="6"/>
    </row>
    <row r="49" spans="1:12" ht="31.5">
      <c r="A49" s="15" t="s">
        <v>57</v>
      </c>
      <c r="B49" s="16" t="s">
        <v>54</v>
      </c>
      <c r="C49" s="23">
        <v>4395.1000000000004</v>
      </c>
      <c r="D49" s="23">
        <v>3999.5</v>
      </c>
      <c r="E49" s="23">
        <v>395.6</v>
      </c>
      <c r="F49" s="23">
        <v>4395.1000000000004</v>
      </c>
      <c r="G49" s="23">
        <v>3999.5</v>
      </c>
      <c r="H49" s="23">
        <v>395.6</v>
      </c>
      <c r="I49" s="23">
        <f t="shared" si="1"/>
        <v>4395.1000000000004</v>
      </c>
      <c r="J49" s="23">
        <v>3999.5</v>
      </c>
      <c r="K49" s="23">
        <v>395.6</v>
      </c>
      <c r="L49" s="6"/>
    </row>
    <row r="50" spans="1:12" ht="18" customHeight="1">
      <c r="A50" s="17"/>
      <c r="B50" s="16" t="s">
        <v>39</v>
      </c>
      <c r="C50" s="24"/>
      <c r="D50" s="24"/>
      <c r="E50" s="24"/>
      <c r="F50" s="24"/>
      <c r="G50" s="24"/>
      <c r="H50" s="24"/>
      <c r="I50" s="23"/>
      <c r="J50" s="24"/>
      <c r="K50" s="24"/>
      <c r="L50" s="6"/>
    </row>
    <row r="51" spans="1:12" ht="31.5">
      <c r="A51" s="8" t="s">
        <v>69</v>
      </c>
      <c r="B51" s="7" t="s">
        <v>55</v>
      </c>
      <c r="C51" s="21">
        <v>966.5</v>
      </c>
      <c r="D51" s="21">
        <v>879.5</v>
      </c>
      <c r="E51" s="21">
        <v>87</v>
      </c>
      <c r="F51" s="21">
        <v>966.5</v>
      </c>
      <c r="G51" s="21">
        <v>879.5</v>
      </c>
      <c r="H51" s="21">
        <v>87</v>
      </c>
      <c r="I51" s="21">
        <f t="shared" si="1"/>
        <v>966.5</v>
      </c>
      <c r="J51" s="21">
        <v>879.5</v>
      </c>
      <c r="K51" s="21">
        <v>87</v>
      </c>
      <c r="L51" s="6"/>
    </row>
    <row r="52" spans="1:12" ht="31.5">
      <c r="A52" s="8" t="s">
        <v>71</v>
      </c>
      <c r="B52" s="7" t="s">
        <v>56</v>
      </c>
      <c r="C52" s="21">
        <v>3428.6</v>
      </c>
      <c r="D52" s="21">
        <v>3120</v>
      </c>
      <c r="E52" s="21">
        <v>308.60000000000002</v>
      </c>
      <c r="F52" s="21">
        <v>3428.6</v>
      </c>
      <c r="G52" s="21">
        <v>3120</v>
      </c>
      <c r="H52" s="21">
        <v>308.60000000000002</v>
      </c>
      <c r="I52" s="21">
        <f t="shared" si="1"/>
        <v>3428.6</v>
      </c>
      <c r="J52" s="21">
        <v>3120</v>
      </c>
      <c r="K52" s="21">
        <v>308.60000000000002</v>
      </c>
      <c r="L52" s="6"/>
    </row>
    <row r="53" spans="1:12" ht="31.5">
      <c r="A53" s="8" t="s">
        <v>59</v>
      </c>
      <c r="B53" s="7" t="s">
        <v>90</v>
      </c>
      <c r="C53" s="21">
        <v>1112.9000000000001</v>
      </c>
      <c r="D53" s="21">
        <v>1012.7</v>
      </c>
      <c r="E53" s="21">
        <v>100.2</v>
      </c>
      <c r="F53" s="21">
        <v>1112.9000000000001</v>
      </c>
      <c r="G53" s="21">
        <v>1012.7</v>
      </c>
      <c r="H53" s="21">
        <v>100.2</v>
      </c>
      <c r="I53" s="21">
        <f t="shared" si="1"/>
        <v>1112.9000000000001</v>
      </c>
      <c r="J53" s="21">
        <v>1012.7</v>
      </c>
      <c r="K53" s="21">
        <v>100.2</v>
      </c>
      <c r="L53" s="6"/>
    </row>
    <row r="54" spans="1:12" ht="31.5">
      <c r="A54" s="8" t="s">
        <v>61</v>
      </c>
      <c r="B54" s="7" t="s">
        <v>91</v>
      </c>
      <c r="C54" s="21">
        <v>2021.4</v>
      </c>
      <c r="D54" s="21">
        <v>1839.5</v>
      </c>
      <c r="E54" s="21">
        <v>181.9</v>
      </c>
      <c r="F54" s="21">
        <v>2021.4</v>
      </c>
      <c r="G54" s="21">
        <v>1839.5</v>
      </c>
      <c r="H54" s="21">
        <v>181.9</v>
      </c>
      <c r="I54" s="21">
        <f t="shared" si="1"/>
        <v>2021.4</v>
      </c>
      <c r="J54" s="21">
        <v>1839.5</v>
      </c>
      <c r="K54" s="21">
        <v>181.9</v>
      </c>
      <c r="L54" s="6"/>
    </row>
    <row r="55" spans="1:12" ht="31.5">
      <c r="A55" s="8" t="s">
        <v>63</v>
      </c>
      <c r="B55" s="7" t="s">
        <v>58</v>
      </c>
      <c r="C55" s="21">
        <v>6491.3</v>
      </c>
      <c r="D55" s="21">
        <v>5907</v>
      </c>
      <c r="E55" s="21">
        <v>584.29999999999995</v>
      </c>
      <c r="F55" s="21">
        <v>6491.3</v>
      </c>
      <c r="G55" s="21">
        <v>5907</v>
      </c>
      <c r="H55" s="21">
        <v>584.29999999999995</v>
      </c>
      <c r="I55" s="21">
        <f t="shared" si="1"/>
        <v>6491.3</v>
      </c>
      <c r="J55" s="21">
        <v>5907</v>
      </c>
      <c r="K55" s="21">
        <v>584.29999999999995</v>
      </c>
      <c r="L55" s="6"/>
    </row>
    <row r="56" spans="1:12" ht="31.5">
      <c r="A56" s="8" t="s">
        <v>72</v>
      </c>
      <c r="B56" s="7" t="s">
        <v>92</v>
      </c>
      <c r="C56" s="21">
        <v>2156.1999999999998</v>
      </c>
      <c r="D56" s="21">
        <v>1962.1</v>
      </c>
      <c r="E56" s="21">
        <v>194.1</v>
      </c>
      <c r="F56" s="21">
        <v>2156.1999999999998</v>
      </c>
      <c r="G56" s="21">
        <v>1962.1</v>
      </c>
      <c r="H56" s="21">
        <v>194.1</v>
      </c>
      <c r="I56" s="21">
        <f t="shared" si="1"/>
        <v>2156.1999999999998</v>
      </c>
      <c r="J56" s="21">
        <v>1962.1</v>
      </c>
      <c r="K56" s="21">
        <v>194.1</v>
      </c>
      <c r="L56" s="6"/>
    </row>
    <row r="57" spans="1:12" ht="31.5">
      <c r="A57" s="8" t="s">
        <v>73</v>
      </c>
      <c r="B57" s="7" t="s">
        <v>60</v>
      </c>
      <c r="C57" s="21">
        <v>28203.200000000001</v>
      </c>
      <c r="D57" s="21">
        <v>25664.9</v>
      </c>
      <c r="E57" s="21">
        <v>2538.3000000000002</v>
      </c>
      <c r="F57" s="21">
        <v>28203.200000000001</v>
      </c>
      <c r="G57" s="21">
        <v>25664.9</v>
      </c>
      <c r="H57" s="21">
        <v>2538.3000000000002</v>
      </c>
      <c r="I57" s="21">
        <f t="shared" si="1"/>
        <v>28203.200000000001</v>
      </c>
      <c r="J57" s="21">
        <v>25664.9</v>
      </c>
      <c r="K57" s="21">
        <v>2538.3000000000002</v>
      </c>
      <c r="L57" s="6"/>
    </row>
    <row r="58" spans="1:12" ht="31.5">
      <c r="A58" s="8" t="s">
        <v>93</v>
      </c>
      <c r="B58" s="7" t="s">
        <v>62</v>
      </c>
      <c r="C58" s="21">
        <v>1294.5999999999999</v>
      </c>
      <c r="D58" s="21">
        <v>1178.0999999999999</v>
      </c>
      <c r="E58" s="21">
        <v>116.5</v>
      </c>
      <c r="F58" s="21">
        <v>1294.5999999999999</v>
      </c>
      <c r="G58" s="21">
        <v>1178.0999999999999</v>
      </c>
      <c r="H58" s="21">
        <v>116.5</v>
      </c>
      <c r="I58" s="21">
        <f t="shared" si="1"/>
        <v>1294.5999999999999</v>
      </c>
      <c r="J58" s="21">
        <v>1178.0999999999999</v>
      </c>
      <c r="K58" s="21">
        <v>116.5</v>
      </c>
      <c r="L58" s="6"/>
    </row>
    <row r="59" spans="1:12" ht="18" customHeight="1">
      <c r="A59" s="8" t="s">
        <v>94</v>
      </c>
      <c r="B59" s="7" t="s">
        <v>64</v>
      </c>
      <c r="C59" s="21">
        <v>34587</v>
      </c>
      <c r="D59" s="21">
        <v>31474.2</v>
      </c>
      <c r="E59" s="21">
        <v>3112.8</v>
      </c>
      <c r="F59" s="21">
        <v>34587</v>
      </c>
      <c r="G59" s="21">
        <v>31474.2</v>
      </c>
      <c r="H59" s="21">
        <v>3112.8</v>
      </c>
      <c r="I59" s="21">
        <f>J59+K59</f>
        <v>34587</v>
      </c>
      <c r="J59" s="21">
        <v>31474.2</v>
      </c>
      <c r="K59" s="21">
        <v>3112.8</v>
      </c>
      <c r="L59" s="6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9" fitToHeight="5" orientation="landscape" r:id="rId1"/>
  <headerFooter differentFirst="1" alignWithMargins="0">
    <oddHeader>&amp;C&amp;P</oddHead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2023-03-16T02:14:52Z</cp:lastPrinted>
  <dcterms:created xsi:type="dcterms:W3CDTF">2009-02-10T05:39:52Z</dcterms:created>
  <dcterms:modified xsi:type="dcterms:W3CDTF">2023-03-16T02:17:51Z</dcterms:modified>
</cp:coreProperties>
</file>